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 CENEPRED (SUBSANADAS)\20VO GRUPO 12 FTR PC 2025\"/>
    </mc:Choice>
  </mc:AlternateContent>
  <xr:revisionPtr revIDLastSave="0" documentId="13_ncr:1_{84E173D3-910E-49AC-9701-DD06B05E49E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S11" i="20" l="1"/>
  <c r="W10" i="20"/>
  <c r="S10" i="20"/>
  <c r="E6" i="19"/>
  <c r="U9" i="18"/>
  <c r="U25" i="18" s="1"/>
  <c r="A25" i="18"/>
  <c r="AE23" i="18"/>
  <c r="AC23" i="18"/>
  <c r="AB23" i="18"/>
  <c r="AA23" i="18"/>
  <c r="Z23" i="18"/>
  <c r="Y23" i="18"/>
  <c r="X23" i="18"/>
  <c r="W23" i="18"/>
  <c r="V23" i="18"/>
  <c r="U23" i="18"/>
  <c r="AE21" i="18"/>
  <c r="AC21" i="18"/>
  <c r="AB21" i="18"/>
  <c r="AA21" i="18"/>
  <c r="Z21" i="18"/>
  <c r="Y21" i="18"/>
  <c r="X21" i="18"/>
  <c r="W21" i="18"/>
  <c r="V21" i="18"/>
  <c r="U21" i="18"/>
  <c r="AE17" i="18" l="1"/>
  <c r="AC17" i="18"/>
  <c r="AB17" i="18"/>
  <c r="AA17" i="18"/>
  <c r="Z17" i="18"/>
  <c r="Y17" i="18"/>
  <c r="X17" i="18"/>
  <c r="W17" i="18"/>
  <c r="V17" i="18"/>
  <c r="U17" i="18"/>
  <c r="AE9" i="18" l="1"/>
  <c r="AE25" i="18" s="1"/>
  <c r="AC9" i="18"/>
  <c r="AC25" i="18" s="1"/>
  <c r="AB9" i="18"/>
  <c r="AB25" i="18" s="1"/>
  <c r="AA9" i="18"/>
  <c r="AA25" i="18" s="1"/>
  <c r="Z9" i="18"/>
  <c r="Z25" i="18" s="1"/>
  <c r="Y9" i="18"/>
  <c r="Y25" i="18" s="1"/>
  <c r="X9" i="18"/>
  <c r="X25" i="18" s="1"/>
  <c r="W9" i="18"/>
  <c r="W25" i="18" s="1"/>
  <c r="V9" i="18"/>
  <c r="V25" i="18" s="1"/>
  <c r="W8" i="20" l="1"/>
  <c r="W9" i="20"/>
  <c r="W11" i="20"/>
  <c r="S8" i="20"/>
  <c r="S9" i="20"/>
  <c r="E4" i="19"/>
  <c r="E5" i="19"/>
  <c r="E7" i="19"/>
  <c r="D8" i="19" l="1"/>
  <c r="C8" i="19"/>
  <c r="E8" i="19" l="1"/>
  <c r="D12" i="20" l="1"/>
  <c r="V12" i="20" l="1"/>
  <c r="U12" i="20"/>
  <c r="T12" i="20"/>
  <c r="R12" i="20"/>
  <c r="Q12" i="20"/>
  <c r="P12" i="20"/>
  <c r="N12" i="20"/>
  <c r="M12" i="20"/>
  <c r="L12" i="20"/>
  <c r="K12" i="20"/>
  <c r="J12" i="20"/>
  <c r="I12" i="20"/>
  <c r="H12" i="20"/>
  <c r="G12" i="20"/>
  <c r="F12" i="20"/>
  <c r="E12" i="20"/>
  <c r="W12" i="20" l="1"/>
  <c r="L13" i="20"/>
  <c r="J13" i="20"/>
  <c r="H13" i="20"/>
  <c r="F13" i="20"/>
  <c r="S12" i="20"/>
  <c r="D13" i="20"/>
  <c r="P13" i="20" l="1"/>
  <c r="O12" i="20"/>
  <c r="N13" i="20" s="1"/>
</calcChain>
</file>

<file path=xl/sharedStrings.xml><?xml version="1.0" encoding="utf-8"?>
<sst xmlns="http://schemas.openxmlformats.org/spreadsheetml/2006/main" count="313" uniqueCount="157">
  <si>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</si>
  <si>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</si>
  <si>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</si>
  <si>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</si>
  <si>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</si>
  <si>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</si>
  <si>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</si>
  <si>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</si>
  <si>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</si>
  <si>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</si>
  <si>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</si>
  <si>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</si>
  <si>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</si>
  <si>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</si>
  <si>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</si>
  <si>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</si>
  <si>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</si>
  <si>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</si>
  <si>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</si>
  <si>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</si>
  <si>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</si>
  <si>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</si>
  <si>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</si>
  <si>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</si>
  <si>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</si>
  <si>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</si>
  <si>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</si>
  <si>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</si>
  <si>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</si>
  <si>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</si>
  <si>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</si>
  <si>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</si>
  <si>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</si>
  <si>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</si>
  <si>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</si>
  <si>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</si>
  <si>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</si>
  <si>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</si>
  <si>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</si>
  <si>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</si>
  <si>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</si>
  <si>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</si>
  <si>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</si>
  <si>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</si>
  <si>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</si>
  <si>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</si>
  <si>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</si>
  <si>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</si>
  <si>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</si>
  <si>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</si>
  <si>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</si>
  <si>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</si>
  <si>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</si>
  <si>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</si>
  <si>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</si>
  <si>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</si>
  <si>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</si>
  <si>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</si>
  <si>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</si>
  <si>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</si>
  <si>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</si>
  <si>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</si>
  <si>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</si>
  <si>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</si>
  <si>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</si>
  <si>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</si>
  <si>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</si>
  <si>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</si>
  <si>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</si>
  <si>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</si>
  <si>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</si>
  <si>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</si>
  <si>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</si>
  <si>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</si>
  <si>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</si>
  <si>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CUSCO</t>
  </si>
  <si>
    <t>Cusco</t>
  </si>
  <si>
    <t>PIURA</t>
  </si>
  <si>
    <t>FTR-CB-PREV N°0047-2025-ANA-AAA.JZ-ALA.APH</t>
  </si>
  <si>
    <t>Jequetepeque-Zarumilla</t>
  </si>
  <si>
    <t>Alto Piura</t>
  </si>
  <si>
    <t>Piura</t>
  </si>
  <si>
    <t>Corrales (Corral Del Medio)</t>
  </si>
  <si>
    <t>Morropón</t>
  </si>
  <si>
    <t>Santa Catalina de Mosa</t>
  </si>
  <si>
    <t>Linderos de Maray</t>
  </si>
  <si>
    <t>Limpieza, descolmatación y protección con muro de gaviones, en el río Corrales (Corral del Medio)</t>
  </si>
  <si>
    <t>Arroz, platanos, maiz, otros</t>
  </si>
  <si>
    <t>Hualtacal</t>
  </si>
  <si>
    <t>Limpieza, descolmatación y protección con muro de gaviones, en la quebrada Hualtacal</t>
  </si>
  <si>
    <t>FTR-MC-PREV N° 0088-2025-ANA-AAA.JZ-ALA.CH</t>
  </si>
  <si>
    <t>Mantenimiento de cauce en el punto crítico-Propuesta de actividades temporales</t>
  </si>
  <si>
    <t>Chira</t>
  </si>
  <si>
    <t xml:space="preserve">Río </t>
  </si>
  <si>
    <t>Paita</t>
  </si>
  <si>
    <t>Amotape</t>
  </si>
  <si>
    <t>Amotape-El Tambo</t>
  </si>
  <si>
    <t>Limpieza, descolmatación y conformación de bordo con material propio del cauce, en la margen derecha del río Chira</t>
  </si>
  <si>
    <t>Arroz, banano</t>
  </si>
  <si>
    <t>Inundación, Flujo de detritos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</si>
  <si>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</si>
  <si>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</si>
  <si>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</si>
  <si>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</si>
  <si>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Cieneguillo</t>
  </si>
  <si>
    <t>Sullana</t>
  </si>
  <si>
    <t>Limpieza, descolmatación y conformación de bordos con material propio del cauce, de la quebrada Cieneguillo</t>
  </si>
  <si>
    <t>Limon, banano</t>
  </si>
  <si>
    <t>Inundación</t>
  </si>
  <si>
    <t>FTR-MC-PREV N° 0119-2025-ANA-AAA.JZ-ALA.CH</t>
  </si>
  <si>
    <t>La Tina</t>
  </si>
  <si>
    <t>Marcavelica</t>
  </si>
  <si>
    <t>La Noria</t>
  </si>
  <si>
    <t>Limpieza, descolmatación y conformación de bordos con material propio del cauce, de la quebrada La Tina</t>
  </si>
  <si>
    <t>Limon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</si>
  <si>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</si>
  <si>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</si>
  <si>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</si>
  <si>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</si>
  <si>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Maiz, cebolla, pan llevar</t>
  </si>
  <si>
    <t>LIMA</t>
  </si>
  <si>
    <t>FTR-MC-PREV N° 0127-2025-ANA-AAA.CF-ALA.CHRL</t>
  </si>
  <si>
    <t>Cañete-Fortaleza</t>
  </si>
  <si>
    <t>Chillón-Rímac-Lurín</t>
  </si>
  <si>
    <t>Rímac</t>
  </si>
  <si>
    <t>Payhua</t>
  </si>
  <si>
    <t>Lima</t>
  </si>
  <si>
    <t>Huarochiri</t>
  </si>
  <si>
    <t>Matucana</t>
  </si>
  <si>
    <t>Limpieza y descolmatación en el cauce de la quebrada Payhua</t>
  </si>
  <si>
    <t>Flujo de detritos, Erosión fluvial</t>
  </si>
  <si>
    <t>FTR-CB-PREV N° 0084-2025-ANA-AAA.CF-ALA.CHRL</t>
  </si>
  <si>
    <t>Huaripache</t>
  </si>
  <si>
    <t>Limpieza, descolmatación y protección con muro de concreto armado, en ambas margenes de la quebrada Huaripache</t>
  </si>
  <si>
    <t>Durazno, manzana, palta</t>
  </si>
  <si>
    <t>FTR-CB-PREV N° 0085-2025-ANA-AAA.CF-ALA.CHRL</t>
  </si>
  <si>
    <t>Chucumayo</t>
  </si>
  <si>
    <t>Los Olivos</t>
  </si>
  <si>
    <t>Limpieza, descolmatación y protección con muro de gaviones, en ambas margenes de la quebrada Chucumayo</t>
  </si>
  <si>
    <t>FTR-CB-PREV N° 0087-2025-ANA-AAA.PA-ALA.AAVE</t>
  </si>
  <si>
    <t>Pampas-Apurímac</t>
  </si>
  <si>
    <t>Alto Apurímac Velille</t>
  </si>
  <si>
    <t xml:space="preserve">Intercuenca Alto Apurímac </t>
  </si>
  <si>
    <t>Ocoruro</t>
  </si>
  <si>
    <t>Espinar</t>
  </si>
  <si>
    <t>Cercado</t>
  </si>
  <si>
    <t>Limpieza, descolmatación y conformación de muros de gavión en la margen dercha del río Ocoruro</t>
  </si>
  <si>
    <t>AREQUIPA</t>
  </si>
  <si>
    <t>FTR-CB-PREV N° 0086-2025-ANA-AAA.PA-ALA.AAVE</t>
  </si>
  <si>
    <t>Jachañamayo</t>
  </si>
  <si>
    <t>Arequipa</t>
  </si>
  <si>
    <t>Caylloma</t>
  </si>
  <si>
    <t>CP. Jachaña</t>
  </si>
  <si>
    <t>Limpieza, descolmatación y conformación de muros de gavión en la margen dercha de la quebrada Jachañamayo</t>
  </si>
  <si>
    <t>Erosión fluvial</t>
  </si>
  <si>
    <t>FTR-CB-PREV N°0048-2025-ANA-AAA.JZ-ALA.APH</t>
  </si>
  <si>
    <t>FTR-MC-PREV N° 0118-2025-ANA-AAA.JZ-ALA.CH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</si>
</sst>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8"/>
  <sheetViews>
    <sheetView tabSelected="1" topLeftCell="A7" zoomScaleNormal="100" zoomScaleSheetLayoutView="100" workbookViewId="0">
      <selection activeCell="C14" sqref="C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3" t="s">
        <v>1</v>
      </c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2"/>
    </row>
    <row r="2" spans="1:33" customFormat="1" ht="15.75" customHeight="1" x14ac:dyDescent="0.3">
      <c r="A2" s="113" t="s">
        <v>2</v>
      </c>
      <c r="B2" s="113"/>
      <c r="C2" s="113"/>
      <c r="D2" s="113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113" t="s">
        <v>65</v>
      </c>
      <c r="B4" s="113"/>
      <c r="C4" s="113"/>
      <c r="D4" s="113"/>
      <c r="E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115" t="s">
        <v>3</v>
      </c>
      <c r="B6" s="91" t="s">
        <v>64</v>
      </c>
      <c r="C6" s="91" t="s">
        <v>40</v>
      </c>
      <c r="D6" s="98" t="s">
        <v>67</v>
      </c>
      <c r="E6" s="98"/>
      <c r="F6" s="98" t="s">
        <v>69</v>
      </c>
      <c r="G6" s="98"/>
      <c r="H6" s="98"/>
      <c r="I6" s="94" t="s">
        <v>4</v>
      </c>
      <c r="J6" s="94"/>
      <c r="K6" s="94"/>
      <c r="L6" s="94"/>
      <c r="M6" s="103" t="s">
        <v>68</v>
      </c>
      <c r="N6" s="103"/>
      <c r="O6" s="103"/>
      <c r="P6" s="103"/>
      <c r="Q6" s="97" t="s">
        <v>5</v>
      </c>
      <c r="R6" s="97"/>
      <c r="S6" s="116" t="s">
        <v>6</v>
      </c>
      <c r="T6" s="117"/>
      <c r="U6" s="118"/>
      <c r="V6" s="118"/>
      <c r="W6" s="103" t="s">
        <v>7</v>
      </c>
      <c r="X6" s="103"/>
      <c r="Y6" s="97"/>
      <c r="Z6" s="97"/>
      <c r="AA6" s="103"/>
      <c r="AB6" s="103"/>
      <c r="AC6" s="96"/>
      <c r="AD6" s="97"/>
      <c r="AE6" s="96"/>
      <c r="AF6" s="104" t="s">
        <v>8</v>
      </c>
      <c r="AG6" s="104" t="s">
        <v>9</v>
      </c>
    </row>
    <row r="7" spans="1:33" ht="15.75" customHeight="1" x14ac:dyDescent="0.3">
      <c r="A7" s="115"/>
      <c r="B7" s="92"/>
      <c r="C7" s="92"/>
      <c r="D7" s="98"/>
      <c r="E7" s="98"/>
      <c r="F7" s="98"/>
      <c r="G7" s="98"/>
      <c r="H7" s="98"/>
      <c r="I7" s="94" t="s">
        <v>10</v>
      </c>
      <c r="J7" s="94" t="s">
        <v>11</v>
      </c>
      <c r="K7" s="94" t="s">
        <v>12</v>
      </c>
      <c r="L7" s="98" t="s">
        <v>13</v>
      </c>
      <c r="M7" s="103" t="s">
        <v>14</v>
      </c>
      <c r="N7" s="103"/>
      <c r="O7" s="103" t="s">
        <v>15</v>
      </c>
      <c r="P7" s="103"/>
      <c r="Q7" s="97"/>
      <c r="R7" s="97"/>
      <c r="S7" s="119" t="s">
        <v>16</v>
      </c>
      <c r="T7" s="94" t="s">
        <v>17</v>
      </c>
      <c r="U7" s="106" t="s">
        <v>18</v>
      </c>
      <c r="V7" s="108" t="s">
        <v>19</v>
      </c>
      <c r="W7" s="97" t="s">
        <v>0</v>
      </c>
      <c r="X7" s="97" t="s">
        <v>20</v>
      </c>
      <c r="Y7" s="97" t="s">
        <v>21</v>
      </c>
      <c r="Z7" s="97" t="s">
        <v>22</v>
      </c>
      <c r="AA7" s="97" t="s">
        <v>23</v>
      </c>
      <c r="AB7" s="97" t="s">
        <v>24</v>
      </c>
      <c r="AC7" s="96" t="s">
        <v>25</v>
      </c>
      <c r="AD7" s="97"/>
      <c r="AE7" s="111" t="s">
        <v>26</v>
      </c>
      <c r="AF7" s="105"/>
      <c r="AG7" s="105"/>
    </row>
    <row r="8" spans="1:33" ht="37.5" customHeight="1" x14ac:dyDescent="0.3">
      <c r="A8" s="91"/>
      <c r="B8" s="93"/>
      <c r="C8" s="9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5"/>
      <c r="J8" s="95"/>
      <c r="K8" s="95"/>
      <c r="L8" s="99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20"/>
      <c r="T8" s="95"/>
      <c r="U8" s="107"/>
      <c r="V8" s="109"/>
      <c r="W8" s="110"/>
      <c r="X8" s="110"/>
      <c r="Y8" s="110"/>
      <c r="Z8" s="110"/>
      <c r="AA8" s="110"/>
      <c r="AB8" s="110"/>
      <c r="AC8" s="40" t="s">
        <v>36</v>
      </c>
      <c r="AD8" s="29" t="s">
        <v>37</v>
      </c>
      <c r="AE8" s="112"/>
      <c r="AF8" s="105"/>
      <c r="AG8" s="105"/>
    </row>
    <row r="9" spans="1:33" s="19" customFormat="1" ht="24" customHeight="1" x14ac:dyDescent="0.25">
      <c r="A9" s="16">
        <v>7</v>
      </c>
      <c r="B9" s="17" t="s">
        <v>77</v>
      </c>
      <c r="C9" s="17"/>
      <c r="D9" s="86"/>
      <c r="E9" s="86"/>
      <c r="F9" s="17"/>
      <c r="G9" s="17"/>
      <c r="H9" s="17"/>
      <c r="I9" s="86"/>
      <c r="J9" s="86"/>
      <c r="K9" s="86"/>
      <c r="L9" s="86"/>
      <c r="M9" s="18"/>
      <c r="N9" s="18"/>
      <c r="O9" s="18"/>
      <c r="P9" s="18"/>
      <c r="Q9" s="86"/>
      <c r="R9" s="86"/>
      <c r="S9" s="86"/>
      <c r="T9" s="86"/>
      <c r="U9" s="41">
        <f t="shared" ref="U9:AC9" si="0">SUM(U10:U16)</f>
        <v>17.12</v>
      </c>
      <c r="V9" s="87">
        <f t="shared" si="0"/>
        <v>63010789.350231208</v>
      </c>
      <c r="W9" s="34">
        <f t="shared" si="0"/>
        <v>5745</v>
      </c>
      <c r="X9" s="34">
        <f t="shared" si="0"/>
        <v>1830</v>
      </c>
      <c r="Y9" s="34">
        <f t="shared" si="0"/>
        <v>0</v>
      </c>
      <c r="Z9" s="34">
        <f t="shared" si="0"/>
        <v>0</v>
      </c>
      <c r="AA9" s="34">
        <f t="shared" si="0"/>
        <v>7</v>
      </c>
      <c r="AB9" s="34">
        <f t="shared" si="0"/>
        <v>3</v>
      </c>
      <c r="AC9" s="87">
        <f t="shared" si="0"/>
        <v>4272</v>
      </c>
      <c r="AD9" s="41"/>
      <c r="AE9" s="41">
        <f>SUM(AE10:AE16)</f>
        <v>3</v>
      </c>
      <c r="AF9" s="77"/>
      <c r="AG9" s="24"/>
    </row>
    <row r="10" spans="1:33" s="76" customFormat="1" ht="30" customHeight="1" x14ac:dyDescent="0.25">
      <c r="A10" s="20">
        <v>1</v>
      </c>
      <c r="B10" s="78" t="s">
        <v>78</v>
      </c>
      <c r="C10" s="84" t="s">
        <v>74</v>
      </c>
      <c r="D10" s="21" t="s">
        <v>79</v>
      </c>
      <c r="E10" s="21" t="s">
        <v>80</v>
      </c>
      <c r="F10" s="21" t="s">
        <v>81</v>
      </c>
      <c r="G10" s="21" t="s">
        <v>71</v>
      </c>
      <c r="H10" s="21" t="s">
        <v>82</v>
      </c>
      <c r="I10" s="21" t="s">
        <v>81</v>
      </c>
      <c r="J10" s="21" t="s">
        <v>83</v>
      </c>
      <c r="K10" s="21" t="s">
        <v>84</v>
      </c>
      <c r="L10" s="21" t="s">
        <v>85</v>
      </c>
      <c r="M10" s="22">
        <v>618301</v>
      </c>
      <c r="N10" s="22">
        <v>9425246</v>
      </c>
      <c r="O10" s="22">
        <v>622296</v>
      </c>
      <c r="P10" s="22">
        <v>9426703</v>
      </c>
      <c r="Q10" s="21"/>
      <c r="R10" s="21" t="s">
        <v>38</v>
      </c>
      <c r="S10" s="21" t="s">
        <v>86</v>
      </c>
      <c r="T10" s="74" t="s">
        <v>39</v>
      </c>
      <c r="U10" s="42">
        <v>4.5999999999999996</v>
      </c>
      <c r="V10" s="1">
        <v>44861217.785760008</v>
      </c>
      <c r="W10" s="20">
        <v>270</v>
      </c>
      <c r="X10" s="20">
        <v>90</v>
      </c>
      <c r="Y10" s="20"/>
      <c r="Z10" s="20"/>
      <c r="AA10" s="20">
        <v>1</v>
      </c>
      <c r="AB10" s="20"/>
      <c r="AC10" s="1">
        <v>400</v>
      </c>
      <c r="AD10" s="75" t="s">
        <v>87</v>
      </c>
      <c r="AE10" s="42"/>
      <c r="AF10" s="23" t="s">
        <v>72</v>
      </c>
      <c r="AG10" s="88" t="s">
        <v>61</v>
      </c>
    </row>
    <row r="11" spans="1:33" s="76" customFormat="1" ht="30" customHeight="1" x14ac:dyDescent="0.25">
      <c r="A11" s="164">
        <v>2</v>
      </c>
      <c r="B11" s="165" t="s">
        <v>155</v>
      </c>
      <c r="C11" s="84" t="s">
        <v>74</v>
      </c>
      <c r="D11" s="21" t="s">
        <v>79</v>
      </c>
      <c r="E11" s="21" t="s">
        <v>80</v>
      </c>
      <c r="F11" s="21" t="s">
        <v>81</v>
      </c>
      <c r="G11" s="21" t="s">
        <v>66</v>
      </c>
      <c r="H11" s="21" t="s">
        <v>88</v>
      </c>
      <c r="I11" s="21" t="s">
        <v>81</v>
      </c>
      <c r="J11" s="21" t="s">
        <v>83</v>
      </c>
      <c r="K11" s="21" t="s">
        <v>84</v>
      </c>
      <c r="L11" s="21" t="s">
        <v>85</v>
      </c>
      <c r="M11" s="22">
        <v>621766</v>
      </c>
      <c r="N11" s="22">
        <v>9427543</v>
      </c>
      <c r="O11" s="22">
        <v>621618</v>
      </c>
      <c r="P11" s="22">
        <v>9426922</v>
      </c>
      <c r="Q11" s="21" t="s">
        <v>38</v>
      </c>
      <c r="R11" s="21"/>
      <c r="S11" s="21" t="s">
        <v>89</v>
      </c>
      <c r="T11" s="74" t="s">
        <v>39</v>
      </c>
      <c r="U11" s="42">
        <v>0.8</v>
      </c>
      <c r="V11" s="1">
        <v>9015217.0774400011</v>
      </c>
      <c r="W11" s="20">
        <v>175</v>
      </c>
      <c r="X11" s="20">
        <v>60</v>
      </c>
      <c r="Y11" s="20"/>
      <c r="Z11" s="20"/>
      <c r="AA11" s="20"/>
      <c r="AB11" s="20"/>
      <c r="AC11" s="1">
        <v>50</v>
      </c>
      <c r="AD11" s="75" t="s">
        <v>87</v>
      </c>
      <c r="AE11" s="42"/>
      <c r="AF11" s="23" t="s">
        <v>72</v>
      </c>
      <c r="AG11" s="88" t="s">
        <v>61</v>
      </c>
    </row>
    <row r="12" spans="1:33" s="76" customFormat="1" ht="30" customHeight="1" x14ac:dyDescent="0.25">
      <c r="A12" s="90">
        <v>3</v>
      </c>
      <c r="B12" s="166" t="s">
        <v>90</v>
      </c>
      <c r="C12" s="89" t="s">
        <v>91</v>
      </c>
      <c r="D12" s="21" t="s">
        <v>79</v>
      </c>
      <c r="E12" s="21" t="s">
        <v>92</v>
      </c>
      <c r="F12" s="21" t="s">
        <v>92</v>
      </c>
      <c r="G12" s="21" t="s">
        <v>93</v>
      </c>
      <c r="H12" s="21" t="s">
        <v>92</v>
      </c>
      <c r="I12" s="21" t="s">
        <v>81</v>
      </c>
      <c r="J12" s="21" t="s">
        <v>94</v>
      </c>
      <c r="K12" s="21" t="s">
        <v>95</v>
      </c>
      <c r="L12" s="21" t="s">
        <v>96</v>
      </c>
      <c r="M12" s="22">
        <v>497485</v>
      </c>
      <c r="N12" s="22">
        <v>9459876</v>
      </c>
      <c r="O12" s="22">
        <v>497658</v>
      </c>
      <c r="P12" s="22">
        <v>9460394</v>
      </c>
      <c r="Q12" s="21"/>
      <c r="R12" s="21" t="s">
        <v>38</v>
      </c>
      <c r="S12" s="21" t="s">
        <v>97</v>
      </c>
      <c r="T12" s="74" t="s">
        <v>39</v>
      </c>
      <c r="U12" s="42">
        <v>0.52</v>
      </c>
      <c r="V12" s="1">
        <v>1045491.4474632004</v>
      </c>
      <c r="W12" s="20">
        <v>600</v>
      </c>
      <c r="X12" s="20">
        <v>150</v>
      </c>
      <c r="Y12" s="20"/>
      <c r="Z12" s="20"/>
      <c r="AA12" s="20">
        <v>1</v>
      </c>
      <c r="AB12" s="20">
        <v>2</v>
      </c>
      <c r="AC12" s="1">
        <v>1150</v>
      </c>
      <c r="AD12" s="75" t="s">
        <v>98</v>
      </c>
      <c r="AE12" s="42">
        <v>3</v>
      </c>
      <c r="AF12" s="23" t="s">
        <v>99</v>
      </c>
      <c r="AG12" s="83" t="s">
        <v>73</v>
      </c>
    </row>
    <row r="13" spans="1:33" s="76" customFormat="1" ht="30" customHeight="1" x14ac:dyDescent="0.25">
      <c r="A13" s="90">
        <v>4</v>
      </c>
      <c r="B13" s="166" t="s">
        <v>100</v>
      </c>
      <c r="C13" s="89" t="s">
        <v>91</v>
      </c>
      <c r="D13" s="21" t="s">
        <v>79</v>
      </c>
      <c r="E13" s="21" t="s">
        <v>92</v>
      </c>
      <c r="F13" s="21" t="s">
        <v>92</v>
      </c>
      <c r="G13" s="21" t="s">
        <v>93</v>
      </c>
      <c r="H13" s="21" t="s">
        <v>92</v>
      </c>
      <c r="I13" s="21" t="s">
        <v>81</v>
      </c>
      <c r="J13" s="21" t="s">
        <v>94</v>
      </c>
      <c r="K13" s="21" t="s">
        <v>101</v>
      </c>
      <c r="L13" s="21" t="s">
        <v>102</v>
      </c>
      <c r="M13" s="22">
        <v>503859</v>
      </c>
      <c r="N13" s="22">
        <v>9458045</v>
      </c>
      <c r="O13" s="22">
        <v>502725</v>
      </c>
      <c r="P13" s="22">
        <v>9458461</v>
      </c>
      <c r="Q13" s="21" t="s">
        <v>38</v>
      </c>
      <c r="R13" s="21"/>
      <c r="S13" s="21" t="s">
        <v>103</v>
      </c>
      <c r="T13" s="74" t="s">
        <v>39</v>
      </c>
      <c r="U13" s="42">
        <v>1.2</v>
      </c>
      <c r="V13" s="1">
        <v>1459454.2349040001</v>
      </c>
      <c r="W13" s="20">
        <v>700</v>
      </c>
      <c r="X13" s="20">
        <v>200</v>
      </c>
      <c r="Y13" s="20"/>
      <c r="Z13" s="20"/>
      <c r="AA13" s="20"/>
      <c r="AB13" s="20"/>
      <c r="AC13" s="1">
        <v>1600</v>
      </c>
      <c r="AD13" s="75" t="s">
        <v>98</v>
      </c>
      <c r="AE13" s="42"/>
      <c r="AF13" s="23" t="s">
        <v>99</v>
      </c>
      <c r="AG13" s="83" t="s">
        <v>73</v>
      </c>
    </row>
    <row r="14" spans="1:33" s="76" customFormat="1" ht="30" customHeight="1" x14ac:dyDescent="0.25">
      <c r="A14" s="164">
        <v>5</v>
      </c>
      <c r="B14" s="165" t="s">
        <v>156</v>
      </c>
      <c r="C14" s="89" t="s">
        <v>91</v>
      </c>
      <c r="D14" s="21" t="s">
        <v>79</v>
      </c>
      <c r="E14" s="21" t="s">
        <v>92</v>
      </c>
      <c r="F14" s="21" t="s">
        <v>92</v>
      </c>
      <c r="G14" s="21" t="s">
        <v>66</v>
      </c>
      <c r="H14" s="21" t="s">
        <v>104</v>
      </c>
      <c r="I14" s="21" t="s">
        <v>81</v>
      </c>
      <c r="J14" s="21" t="s">
        <v>105</v>
      </c>
      <c r="K14" s="21" t="s">
        <v>105</v>
      </c>
      <c r="L14" s="21" t="s">
        <v>104</v>
      </c>
      <c r="M14" s="22">
        <v>534596</v>
      </c>
      <c r="N14" s="22">
        <v>9456794</v>
      </c>
      <c r="O14" s="22">
        <v>536490</v>
      </c>
      <c r="P14" s="22">
        <v>9453668</v>
      </c>
      <c r="Q14" s="21" t="s">
        <v>38</v>
      </c>
      <c r="R14" s="21" t="s">
        <v>38</v>
      </c>
      <c r="S14" s="21" t="s">
        <v>106</v>
      </c>
      <c r="T14" s="74" t="s">
        <v>39</v>
      </c>
      <c r="U14" s="42">
        <v>4</v>
      </c>
      <c r="V14" s="1">
        <v>940376.53576800006</v>
      </c>
      <c r="W14" s="20">
        <v>2000</v>
      </c>
      <c r="X14" s="20">
        <v>700</v>
      </c>
      <c r="Y14" s="20"/>
      <c r="Z14" s="20"/>
      <c r="AA14" s="20"/>
      <c r="AB14" s="20"/>
      <c r="AC14" s="1">
        <v>132</v>
      </c>
      <c r="AD14" s="75" t="s">
        <v>107</v>
      </c>
      <c r="AE14" s="42"/>
      <c r="AF14" s="23" t="s">
        <v>108</v>
      </c>
      <c r="AG14" s="83" t="s">
        <v>73</v>
      </c>
    </row>
    <row r="15" spans="1:33" s="76" customFormat="1" ht="30" customHeight="1" x14ac:dyDescent="0.25">
      <c r="A15" s="20">
        <v>6</v>
      </c>
      <c r="B15" s="78" t="s">
        <v>109</v>
      </c>
      <c r="C15" s="89" t="s">
        <v>91</v>
      </c>
      <c r="D15" s="21" t="s">
        <v>79</v>
      </c>
      <c r="E15" s="21" t="s">
        <v>92</v>
      </c>
      <c r="F15" s="21" t="s">
        <v>92</v>
      </c>
      <c r="G15" s="21" t="s">
        <v>66</v>
      </c>
      <c r="H15" s="21" t="s">
        <v>110</v>
      </c>
      <c r="I15" s="21" t="s">
        <v>81</v>
      </c>
      <c r="J15" s="21" t="s">
        <v>105</v>
      </c>
      <c r="K15" s="21" t="s">
        <v>111</v>
      </c>
      <c r="L15" s="21" t="s">
        <v>112</v>
      </c>
      <c r="M15" s="22">
        <v>527264</v>
      </c>
      <c r="N15" s="22">
        <v>9471452</v>
      </c>
      <c r="O15" s="22">
        <v>528237</v>
      </c>
      <c r="P15" s="22">
        <v>9468021</v>
      </c>
      <c r="Q15" s="21" t="s">
        <v>38</v>
      </c>
      <c r="R15" s="21" t="s">
        <v>38</v>
      </c>
      <c r="S15" s="21" t="s">
        <v>113</v>
      </c>
      <c r="T15" s="74" t="s">
        <v>39</v>
      </c>
      <c r="U15" s="42">
        <v>4</v>
      </c>
      <c r="V15" s="1">
        <v>1723495.3357679998</v>
      </c>
      <c r="W15" s="20">
        <v>1000</v>
      </c>
      <c r="X15" s="20">
        <v>330</v>
      </c>
      <c r="Y15" s="20"/>
      <c r="Z15" s="20"/>
      <c r="AA15" s="20">
        <v>1</v>
      </c>
      <c r="AB15" s="20">
        <v>1</v>
      </c>
      <c r="AC15" s="1">
        <v>40</v>
      </c>
      <c r="AD15" s="75" t="s">
        <v>114</v>
      </c>
      <c r="AE15" s="42"/>
      <c r="AF15" s="23" t="s">
        <v>72</v>
      </c>
      <c r="AG15" s="83" t="s">
        <v>73</v>
      </c>
    </row>
    <row r="16" spans="1:33" s="76" customFormat="1" ht="30" customHeight="1" x14ac:dyDescent="0.25">
      <c r="A16" s="20">
        <v>7</v>
      </c>
      <c r="B16" s="78" t="s">
        <v>115</v>
      </c>
      <c r="C16" s="89" t="s">
        <v>91</v>
      </c>
      <c r="D16" s="21" t="s">
        <v>79</v>
      </c>
      <c r="E16" s="21" t="s">
        <v>92</v>
      </c>
      <c r="F16" s="21" t="s">
        <v>92</v>
      </c>
      <c r="G16" s="21" t="s">
        <v>93</v>
      </c>
      <c r="H16" s="21" t="s">
        <v>92</v>
      </c>
      <c r="I16" s="21" t="s">
        <v>81</v>
      </c>
      <c r="J16" s="21" t="s">
        <v>94</v>
      </c>
      <c r="K16" s="21" t="s">
        <v>116</v>
      </c>
      <c r="L16" s="21" t="s">
        <v>117</v>
      </c>
      <c r="M16" s="22">
        <v>491675</v>
      </c>
      <c r="N16" s="22">
        <v>9460805</v>
      </c>
      <c r="O16" s="22">
        <v>490668</v>
      </c>
      <c r="P16" s="22">
        <v>9460781</v>
      </c>
      <c r="Q16" s="21" t="s">
        <v>38</v>
      </c>
      <c r="R16" s="21" t="s">
        <v>38</v>
      </c>
      <c r="S16" s="21" t="s">
        <v>118</v>
      </c>
      <c r="T16" s="74" t="s">
        <v>39</v>
      </c>
      <c r="U16" s="42">
        <v>2</v>
      </c>
      <c r="V16" s="1">
        <v>3965536.9331280002</v>
      </c>
      <c r="W16" s="20">
        <v>1000</v>
      </c>
      <c r="X16" s="20">
        <v>300</v>
      </c>
      <c r="Y16" s="20"/>
      <c r="Z16" s="20"/>
      <c r="AA16" s="20">
        <v>4</v>
      </c>
      <c r="AB16" s="20"/>
      <c r="AC16" s="1">
        <v>900</v>
      </c>
      <c r="AD16" s="75" t="s">
        <v>119</v>
      </c>
      <c r="AE16" s="42"/>
      <c r="AF16" s="23" t="s">
        <v>72</v>
      </c>
      <c r="AG16" s="88" t="s">
        <v>61</v>
      </c>
    </row>
    <row r="17" spans="1:33" s="19" customFormat="1" ht="24" customHeight="1" x14ac:dyDescent="0.25">
      <c r="A17" s="16">
        <v>3</v>
      </c>
      <c r="B17" s="17" t="s">
        <v>120</v>
      </c>
      <c r="C17" s="17"/>
      <c r="D17" s="86"/>
      <c r="E17" s="86"/>
      <c r="F17" s="17"/>
      <c r="G17" s="17"/>
      <c r="H17" s="17"/>
      <c r="I17" s="86"/>
      <c r="J17" s="86"/>
      <c r="K17" s="86"/>
      <c r="L17" s="86"/>
      <c r="M17" s="18"/>
      <c r="N17" s="18"/>
      <c r="O17" s="18"/>
      <c r="P17" s="18"/>
      <c r="Q17" s="86"/>
      <c r="R17" s="86"/>
      <c r="S17" s="86"/>
      <c r="T17" s="86"/>
      <c r="U17" s="41">
        <f t="shared" ref="U17:AC17" si="1">SUM(U18:U20)</f>
        <v>2.15</v>
      </c>
      <c r="V17" s="87">
        <f t="shared" si="1"/>
        <v>4650057.7485752013</v>
      </c>
      <c r="W17" s="34">
        <f t="shared" si="1"/>
        <v>320</v>
      </c>
      <c r="X17" s="34">
        <f t="shared" si="1"/>
        <v>64</v>
      </c>
      <c r="Y17" s="34">
        <f t="shared" si="1"/>
        <v>550</v>
      </c>
      <c r="Z17" s="34">
        <f t="shared" si="1"/>
        <v>1000</v>
      </c>
      <c r="AA17" s="34">
        <f t="shared" si="1"/>
        <v>1</v>
      </c>
      <c r="AB17" s="34">
        <f t="shared" si="1"/>
        <v>0</v>
      </c>
      <c r="AC17" s="87">
        <f t="shared" si="1"/>
        <v>5</v>
      </c>
      <c r="AD17" s="41"/>
      <c r="AE17" s="41">
        <f>SUM(AE18:AE20)</f>
        <v>1</v>
      </c>
      <c r="AF17" s="77"/>
      <c r="AG17" s="24"/>
    </row>
    <row r="18" spans="1:33" s="76" customFormat="1" ht="30" customHeight="1" x14ac:dyDescent="0.25">
      <c r="A18" s="20">
        <v>1</v>
      </c>
      <c r="B18" s="78" t="s">
        <v>121</v>
      </c>
      <c r="C18" s="89" t="s">
        <v>91</v>
      </c>
      <c r="D18" s="21" t="s">
        <v>122</v>
      </c>
      <c r="E18" s="21" t="s">
        <v>123</v>
      </c>
      <c r="F18" s="21" t="s">
        <v>124</v>
      </c>
      <c r="G18" s="21" t="s">
        <v>66</v>
      </c>
      <c r="H18" s="21" t="s">
        <v>125</v>
      </c>
      <c r="I18" s="21" t="s">
        <v>126</v>
      </c>
      <c r="J18" s="21" t="s">
        <v>127</v>
      </c>
      <c r="K18" s="21" t="s">
        <v>128</v>
      </c>
      <c r="L18" s="21" t="s">
        <v>125</v>
      </c>
      <c r="M18" s="22">
        <v>349624</v>
      </c>
      <c r="N18" s="22">
        <v>8690915</v>
      </c>
      <c r="O18" s="22">
        <v>349553</v>
      </c>
      <c r="P18" s="22">
        <v>8690634</v>
      </c>
      <c r="Q18" s="21"/>
      <c r="R18" s="21"/>
      <c r="S18" s="21" t="s">
        <v>129</v>
      </c>
      <c r="T18" s="74" t="s">
        <v>39</v>
      </c>
      <c r="U18" s="42">
        <v>0.32</v>
      </c>
      <c r="V18" s="1">
        <v>74314.24753719999</v>
      </c>
      <c r="W18" s="20">
        <v>20</v>
      </c>
      <c r="X18" s="20">
        <v>4</v>
      </c>
      <c r="Y18" s="20">
        <v>50</v>
      </c>
      <c r="Z18" s="20">
        <v>100</v>
      </c>
      <c r="AA18" s="20">
        <v>1</v>
      </c>
      <c r="AB18" s="20"/>
      <c r="AC18" s="1"/>
      <c r="AD18" s="75"/>
      <c r="AE18" s="42">
        <v>0.1</v>
      </c>
      <c r="AF18" s="23" t="s">
        <v>130</v>
      </c>
      <c r="AG18" s="88" t="s">
        <v>61</v>
      </c>
    </row>
    <row r="19" spans="1:33" s="76" customFormat="1" ht="30" customHeight="1" x14ac:dyDescent="0.25">
      <c r="A19" s="20">
        <v>2</v>
      </c>
      <c r="B19" s="78" t="s">
        <v>131</v>
      </c>
      <c r="C19" s="84" t="s">
        <v>74</v>
      </c>
      <c r="D19" s="21" t="s">
        <v>122</v>
      </c>
      <c r="E19" s="21" t="s">
        <v>123</v>
      </c>
      <c r="F19" s="21" t="s">
        <v>124</v>
      </c>
      <c r="G19" s="21" t="s">
        <v>66</v>
      </c>
      <c r="H19" s="21" t="s">
        <v>132</v>
      </c>
      <c r="I19" s="21" t="s">
        <v>126</v>
      </c>
      <c r="J19" s="21" t="s">
        <v>127</v>
      </c>
      <c r="K19" s="21" t="s">
        <v>128</v>
      </c>
      <c r="L19" s="21" t="s">
        <v>132</v>
      </c>
      <c r="M19" s="22">
        <v>350273</v>
      </c>
      <c r="N19" s="22">
        <v>8690279</v>
      </c>
      <c r="O19" s="22">
        <v>349824</v>
      </c>
      <c r="P19" s="22">
        <v>8690764</v>
      </c>
      <c r="Q19" s="21" t="s">
        <v>38</v>
      </c>
      <c r="R19" s="21" t="s">
        <v>38</v>
      </c>
      <c r="S19" s="21" t="s">
        <v>133</v>
      </c>
      <c r="T19" s="74" t="s">
        <v>39</v>
      </c>
      <c r="U19" s="42">
        <v>0.68</v>
      </c>
      <c r="V19" s="1">
        <v>2847152.2881980008</v>
      </c>
      <c r="W19" s="20">
        <v>200</v>
      </c>
      <c r="X19" s="20">
        <v>40</v>
      </c>
      <c r="Y19" s="20">
        <v>200</v>
      </c>
      <c r="Z19" s="20">
        <v>400</v>
      </c>
      <c r="AA19" s="20"/>
      <c r="AB19" s="20"/>
      <c r="AC19" s="1">
        <v>2</v>
      </c>
      <c r="AD19" s="75" t="s">
        <v>134</v>
      </c>
      <c r="AE19" s="42">
        <v>0.4</v>
      </c>
      <c r="AF19" s="23" t="s">
        <v>72</v>
      </c>
      <c r="AG19" s="83" t="s">
        <v>73</v>
      </c>
    </row>
    <row r="20" spans="1:33" s="76" customFormat="1" ht="30" customHeight="1" x14ac:dyDescent="0.25">
      <c r="A20" s="20">
        <v>3</v>
      </c>
      <c r="B20" s="78" t="s">
        <v>135</v>
      </c>
      <c r="C20" s="84" t="s">
        <v>74</v>
      </c>
      <c r="D20" s="21" t="s">
        <v>122</v>
      </c>
      <c r="E20" s="21" t="s">
        <v>123</v>
      </c>
      <c r="F20" s="21" t="s">
        <v>124</v>
      </c>
      <c r="G20" s="21" t="s">
        <v>66</v>
      </c>
      <c r="H20" s="21" t="s">
        <v>136</v>
      </c>
      <c r="I20" s="21" t="s">
        <v>126</v>
      </c>
      <c r="J20" s="21" t="s">
        <v>127</v>
      </c>
      <c r="K20" s="21" t="s">
        <v>128</v>
      </c>
      <c r="L20" s="21" t="s">
        <v>137</v>
      </c>
      <c r="M20" s="22">
        <v>349578</v>
      </c>
      <c r="N20" s="22">
        <v>8689178</v>
      </c>
      <c r="O20" s="22">
        <v>348631.58</v>
      </c>
      <c r="P20" s="22">
        <v>8689793.0899999999</v>
      </c>
      <c r="Q20" s="21" t="s">
        <v>38</v>
      </c>
      <c r="R20" s="21" t="s">
        <v>38</v>
      </c>
      <c r="S20" s="21" t="s">
        <v>138</v>
      </c>
      <c r="T20" s="74" t="s">
        <v>39</v>
      </c>
      <c r="U20" s="42">
        <v>1.1499999999999999</v>
      </c>
      <c r="V20" s="1">
        <v>1728591.2128400004</v>
      </c>
      <c r="W20" s="20">
        <v>100</v>
      </c>
      <c r="X20" s="20">
        <v>20</v>
      </c>
      <c r="Y20" s="20">
        <v>300</v>
      </c>
      <c r="Z20" s="20">
        <v>500</v>
      </c>
      <c r="AA20" s="20"/>
      <c r="AB20" s="20"/>
      <c r="AC20" s="1">
        <v>3</v>
      </c>
      <c r="AD20" s="75" t="s">
        <v>134</v>
      </c>
      <c r="AE20" s="42">
        <v>0.5</v>
      </c>
      <c r="AF20" s="23" t="s">
        <v>72</v>
      </c>
      <c r="AG20" s="83" t="s">
        <v>73</v>
      </c>
    </row>
    <row r="21" spans="1:33" s="19" customFormat="1" ht="24" customHeight="1" x14ac:dyDescent="0.25">
      <c r="A21" s="16">
        <v>1</v>
      </c>
      <c r="B21" s="17" t="s">
        <v>75</v>
      </c>
      <c r="C21" s="17"/>
      <c r="D21" s="86"/>
      <c r="E21" s="86"/>
      <c r="F21" s="17"/>
      <c r="G21" s="17"/>
      <c r="H21" s="17"/>
      <c r="I21" s="86"/>
      <c r="J21" s="86"/>
      <c r="K21" s="86"/>
      <c r="L21" s="86"/>
      <c r="M21" s="18"/>
      <c r="N21" s="18"/>
      <c r="O21" s="18"/>
      <c r="P21" s="18"/>
      <c r="Q21" s="86"/>
      <c r="R21" s="86"/>
      <c r="S21" s="86"/>
      <c r="T21" s="86"/>
      <c r="U21" s="41">
        <f t="shared" ref="U21:AC21" si="2">SUM(U22:U22)</f>
        <v>0.2</v>
      </c>
      <c r="V21" s="87">
        <f t="shared" si="2"/>
        <v>798792.42012000002</v>
      </c>
      <c r="W21" s="34">
        <f t="shared" si="2"/>
        <v>30</v>
      </c>
      <c r="X21" s="34">
        <f t="shared" si="2"/>
        <v>10</v>
      </c>
      <c r="Y21" s="34">
        <f t="shared" si="2"/>
        <v>0</v>
      </c>
      <c r="Z21" s="34">
        <f t="shared" si="2"/>
        <v>0</v>
      </c>
      <c r="AA21" s="34">
        <f t="shared" si="2"/>
        <v>0</v>
      </c>
      <c r="AB21" s="34">
        <f t="shared" si="2"/>
        <v>0</v>
      </c>
      <c r="AC21" s="87">
        <f t="shared" si="2"/>
        <v>0</v>
      </c>
      <c r="AD21" s="41"/>
      <c r="AE21" s="41">
        <f>SUM(AE22:AE22)</f>
        <v>0.15</v>
      </c>
      <c r="AF21" s="77"/>
      <c r="AG21" s="24"/>
    </row>
    <row r="22" spans="1:33" s="76" customFormat="1" ht="30" customHeight="1" x14ac:dyDescent="0.25">
      <c r="A22" s="20">
        <v>1</v>
      </c>
      <c r="B22" s="78" t="s">
        <v>139</v>
      </c>
      <c r="C22" s="84" t="s">
        <v>74</v>
      </c>
      <c r="D22" s="21" t="s">
        <v>140</v>
      </c>
      <c r="E22" s="21" t="s">
        <v>141</v>
      </c>
      <c r="F22" s="21" t="s">
        <v>142</v>
      </c>
      <c r="G22" s="21" t="s">
        <v>71</v>
      </c>
      <c r="H22" s="21" t="s">
        <v>143</v>
      </c>
      <c r="I22" s="21" t="s">
        <v>76</v>
      </c>
      <c r="J22" s="21" t="s">
        <v>144</v>
      </c>
      <c r="K22" s="21" t="s">
        <v>143</v>
      </c>
      <c r="L22" s="21" t="s">
        <v>145</v>
      </c>
      <c r="M22" s="22">
        <v>271215</v>
      </c>
      <c r="N22" s="22">
        <v>8334916</v>
      </c>
      <c r="O22" s="22">
        <v>271233</v>
      </c>
      <c r="P22" s="22">
        <v>8334784</v>
      </c>
      <c r="Q22" s="21"/>
      <c r="R22" s="21" t="s">
        <v>38</v>
      </c>
      <c r="S22" s="21" t="s">
        <v>146</v>
      </c>
      <c r="T22" s="74" t="s">
        <v>39</v>
      </c>
      <c r="U22" s="42">
        <v>0.2</v>
      </c>
      <c r="V22" s="1">
        <v>798792.42012000002</v>
      </c>
      <c r="W22" s="20">
        <v>30</v>
      </c>
      <c r="X22" s="20">
        <v>10</v>
      </c>
      <c r="Y22" s="20"/>
      <c r="Z22" s="20"/>
      <c r="AA22" s="20"/>
      <c r="AB22" s="20"/>
      <c r="AC22" s="1"/>
      <c r="AD22" s="75"/>
      <c r="AE22" s="42">
        <v>0.15</v>
      </c>
      <c r="AF22" s="23" t="s">
        <v>72</v>
      </c>
      <c r="AG22" s="83" t="s">
        <v>73</v>
      </c>
    </row>
    <row r="23" spans="1:33" s="19" customFormat="1" ht="24" customHeight="1" x14ac:dyDescent="0.25">
      <c r="A23" s="16">
        <v>1</v>
      </c>
      <c r="B23" s="17" t="s">
        <v>147</v>
      </c>
      <c r="C23" s="17"/>
      <c r="D23" s="86"/>
      <c r="E23" s="86"/>
      <c r="F23" s="17"/>
      <c r="G23" s="17"/>
      <c r="H23" s="17"/>
      <c r="I23" s="86"/>
      <c r="J23" s="86"/>
      <c r="K23" s="86"/>
      <c r="L23" s="86"/>
      <c r="M23" s="18"/>
      <c r="N23" s="18"/>
      <c r="O23" s="18"/>
      <c r="P23" s="18"/>
      <c r="Q23" s="86"/>
      <c r="R23" s="86"/>
      <c r="S23" s="86"/>
      <c r="T23" s="86"/>
      <c r="U23" s="41">
        <f t="shared" ref="U23:AC23" si="3">SUM(U24:U24)</f>
        <v>1</v>
      </c>
      <c r="V23" s="87">
        <f t="shared" si="3"/>
        <v>3712669.8334200005</v>
      </c>
      <c r="W23" s="34">
        <f t="shared" si="3"/>
        <v>30</v>
      </c>
      <c r="X23" s="34">
        <f t="shared" si="3"/>
        <v>20</v>
      </c>
      <c r="Y23" s="34">
        <f t="shared" si="3"/>
        <v>0</v>
      </c>
      <c r="Z23" s="34">
        <f t="shared" si="3"/>
        <v>0</v>
      </c>
      <c r="AA23" s="34">
        <f t="shared" si="3"/>
        <v>1</v>
      </c>
      <c r="AB23" s="34">
        <f t="shared" si="3"/>
        <v>0</v>
      </c>
      <c r="AC23" s="87">
        <f t="shared" si="3"/>
        <v>0</v>
      </c>
      <c r="AD23" s="41"/>
      <c r="AE23" s="41">
        <f>SUM(AE24:AE24)</f>
        <v>0</v>
      </c>
      <c r="AF23" s="77"/>
      <c r="AG23" s="24"/>
    </row>
    <row r="24" spans="1:33" s="76" customFormat="1" ht="30" customHeight="1" x14ac:dyDescent="0.25">
      <c r="A24" s="20">
        <v>1</v>
      </c>
      <c r="B24" s="78" t="s">
        <v>148</v>
      </c>
      <c r="C24" s="84" t="s">
        <v>74</v>
      </c>
      <c r="D24" s="21" t="s">
        <v>140</v>
      </c>
      <c r="E24" s="21" t="s">
        <v>141</v>
      </c>
      <c r="F24" s="21" t="s">
        <v>142</v>
      </c>
      <c r="G24" s="21" t="s">
        <v>66</v>
      </c>
      <c r="H24" s="21" t="s">
        <v>149</v>
      </c>
      <c r="I24" s="21" t="s">
        <v>150</v>
      </c>
      <c r="J24" s="21" t="s">
        <v>151</v>
      </c>
      <c r="K24" s="21" t="s">
        <v>151</v>
      </c>
      <c r="L24" s="21" t="s">
        <v>152</v>
      </c>
      <c r="M24" s="22">
        <v>189523</v>
      </c>
      <c r="N24" s="22">
        <v>8349410</v>
      </c>
      <c r="O24" s="22">
        <v>190527</v>
      </c>
      <c r="P24" s="22">
        <v>8349340</v>
      </c>
      <c r="Q24" s="21" t="s">
        <v>38</v>
      </c>
      <c r="R24" s="21" t="s">
        <v>38</v>
      </c>
      <c r="S24" s="21" t="s">
        <v>153</v>
      </c>
      <c r="T24" s="74" t="s">
        <v>39</v>
      </c>
      <c r="U24" s="42">
        <v>1</v>
      </c>
      <c r="V24" s="1">
        <v>3712669.8334200005</v>
      </c>
      <c r="W24" s="20">
        <v>30</v>
      </c>
      <c r="X24" s="20">
        <v>20</v>
      </c>
      <c r="Y24" s="20"/>
      <c r="Z24" s="20"/>
      <c r="AA24" s="20">
        <v>1</v>
      </c>
      <c r="AB24" s="20"/>
      <c r="AC24" s="1"/>
      <c r="AD24" s="75"/>
      <c r="AE24" s="42"/>
      <c r="AF24" s="23" t="s">
        <v>154</v>
      </c>
      <c r="AG24" s="83" t="s">
        <v>73</v>
      </c>
    </row>
    <row r="25" spans="1:33" ht="24.95" customHeight="1" x14ac:dyDescent="0.3">
      <c r="A25" s="31">
        <f>A9+A17+A21+A23</f>
        <v>12</v>
      </c>
      <c r="B25" s="32"/>
      <c r="C25" s="32"/>
      <c r="D25" s="32"/>
      <c r="E25" s="32"/>
      <c r="F25" s="100" t="s">
        <v>41</v>
      </c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2"/>
      <c r="T25" s="31"/>
      <c r="U25" s="80">
        <f>U9+U17+U21+U23</f>
        <v>20.47</v>
      </c>
      <c r="V25" s="81">
        <f t="shared" ref="V25:AE25" si="4">V9+V17+V21+V23</f>
        <v>72172309.352346405</v>
      </c>
      <c r="W25" s="82">
        <f t="shared" si="4"/>
        <v>6125</v>
      </c>
      <c r="X25" s="82">
        <f t="shared" si="4"/>
        <v>1924</v>
      </c>
      <c r="Y25" s="82">
        <f t="shared" si="4"/>
        <v>550</v>
      </c>
      <c r="Z25" s="82">
        <f t="shared" si="4"/>
        <v>1000</v>
      </c>
      <c r="AA25" s="82">
        <f t="shared" si="4"/>
        <v>9</v>
      </c>
      <c r="AB25" s="82">
        <f t="shared" si="4"/>
        <v>3</v>
      </c>
      <c r="AC25" s="81">
        <f t="shared" si="4"/>
        <v>4277</v>
      </c>
      <c r="AD25" s="31"/>
      <c r="AE25" s="80">
        <f t="shared" si="4"/>
        <v>4.1500000000000004</v>
      </c>
      <c r="AF25" s="33"/>
      <c r="AG25" s="33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67"/>
      <c r="V26" s="14"/>
      <c r="W26" s="13"/>
      <c r="X26" s="13"/>
      <c r="Y26" s="13"/>
      <c r="Z26" s="13"/>
      <c r="AA26" s="13"/>
      <c r="AB26" s="13"/>
      <c r="AC26" s="14"/>
      <c r="AD26" s="10"/>
      <c r="AE26" s="67"/>
      <c r="AF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67"/>
      <c r="V27" s="14"/>
      <c r="W27" s="13"/>
      <c r="X27" s="13"/>
      <c r="Y27" s="13"/>
      <c r="Z27" s="13"/>
      <c r="AA27" s="13"/>
      <c r="AB27" s="13"/>
      <c r="AC27" s="14"/>
      <c r="AD27" s="10"/>
      <c r="AE27" s="67"/>
      <c r="AF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67"/>
      <c r="V28" s="14"/>
      <c r="W28" s="13"/>
      <c r="X28" s="13"/>
      <c r="Y28" s="13"/>
      <c r="Z28" s="13"/>
      <c r="AA28" s="13"/>
      <c r="AB28" s="13"/>
      <c r="AC28" s="14"/>
      <c r="AD28" s="10"/>
      <c r="AE28" s="67"/>
      <c r="AF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67"/>
      <c r="V29" s="14"/>
      <c r="W29" s="13"/>
      <c r="X29" s="13"/>
      <c r="Y29" s="13"/>
      <c r="Z29" s="13"/>
      <c r="AA29" s="13"/>
      <c r="AB29" s="13"/>
      <c r="AC29" s="14"/>
      <c r="AD29" s="10"/>
      <c r="AE29" s="67"/>
      <c r="AF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67"/>
      <c r="V30" s="14"/>
      <c r="W30" s="13"/>
      <c r="X30" s="13"/>
      <c r="Y30" s="13"/>
      <c r="Z30" s="13"/>
      <c r="AA30" s="13"/>
      <c r="AB30" s="13"/>
      <c r="AC30" s="14"/>
      <c r="AD30" s="10"/>
      <c r="AE30" s="67"/>
      <c r="AF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25:S25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G9" sqref="G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42</v>
      </c>
      <c r="B1" s="122"/>
      <c r="C1" s="122"/>
      <c r="D1" s="122"/>
      <c r="E1" s="122"/>
    </row>
    <row r="2" spans="1:5" ht="25.5" customHeight="1" x14ac:dyDescent="0.25">
      <c r="A2" s="99" t="s">
        <v>43</v>
      </c>
      <c r="B2" s="99" t="s">
        <v>44</v>
      </c>
      <c r="C2" s="116" t="s">
        <v>45</v>
      </c>
      <c r="D2" s="124"/>
      <c r="E2" s="99" t="s">
        <v>46</v>
      </c>
    </row>
    <row r="3" spans="1:5" ht="25.5" customHeight="1" x14ac:dyDescent="0.25">
      <c r="A3" s="123"/>
      <c r="B3" s="123"/>
      <c r="C3" s="35" t="s">
        <v>47</v>
      </c>
      <c r="D3" s="36" t="s">
        <v>48</v>
      </c>
      <c r="E3" s="123"/>
    </row>
    <row r="4" spans="1:5" s="79" customFormat="1" ht="15" customHeight="1" x14ac:dyDescent="0.25">
      <c r="A4" s="37">
        <v>1</v>
      </c>
      <c r="B4" s="38" t="s">
        <v>77</v>
      </c>
      <c r="C4" s="38">
        <v>2</v>
      </c>
      <c r="D4" s="38">
        <v>5</v>
      </c>
      <c r="E4" s="38">
        <f t="shared" ref="E4:E7" si="0">C4+D4</f>
        <v>7</v>
      </c>
    </row>
    <row r="5" spans="1:5" s="79" customFormat="1" ht="15" customHeight="1" x14ac:dyDescent="0.25">
      <c r="A5" s="37">
        <v>2</v>
      </c>
      <c r="B5" s="38" t="s">
        <v>120</v>
      </c>
      <c r="C5" s="38">
        <v>2</v>
      </c>
      <c r="D5" s="38">
        <v>1</v>
      </c>
      <c r="E5" s="38">
        <f t="shared" si="0"/>
        <v>3</v>
      </c>
    </row>
    <row r="6" spans="1:5" s="85" customFormat="1" ht="15" customHeight="1" x14ac:dyDescent="0.25">
      <c r="A6" s="37">
        <v>3</v>
      </c>
      <c r="B6" s="38" t="s">
        <v>75</v>
      </c>
      <c r="C6" s="38">
        <v>1</v>
      </c>
      <c r="D6" s="38">
        <v>0</v>
      </c>
      <c r="E6" s="38">
        <f t="shared" si="0"/>
        <v>1</v>
      </c>
    </row>
    <row r="7" spans="1:5" ht="15" customHeight="1" x14ac:dyDescent="0.25">
      <c r="A7" s="37">
        <v>4</v>
      </c>
      <c r="B7" s="38" t="s">
        <v>147</v>
      </c>
      <c r="C7" s="38">
        <v>1</v>
      </c>
      <c r="D7" s="38">
        <v>0</v>
      </c>
      <c r="E7" s="38">
        <f t="shared" si="0"/>
        <v>1</v>
      </c>
    </row>
    <row r="8" spans="1:5" ht="18.95" customHeight="1" x14ac:dyDescent="0.25">
      <c r="A8" s="121" t="s">
        <v>46</v>
      </c>
      <c r="B8" s="121"/>
      <c r="C8" s="39">
        <f>SUM(C4:C7)</f>
        <v>6</v>
      </c>
      <c r="D8" s="39">
        <f>SUM(D4:D7)</f>
        <v>6</v>
      </c>
      <c r="E8" s="39">
        <f>SUM(E4:E7)</f>
        <v>12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4"/>
  <sheetViews>
    <sheetView showGridLines="0" workbookViewId="0">
      <selection activeCell="K18" sqref="K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/>
      <c r="U2"/>
      <c r="V2"/>
      <c r="W2"/>
    </row>
    <row r="3" spans="1:23" ht="14.45" customHeight="1" x14ac:dyDescent="0.25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/>
      <c r="U3"/>
      <c r="V3"/>
      <c r="W3"/>
    </row>
    <row r="4" spans="1:23" x14ac:dyDescent="0.25">
      <c r="A4" s="126" t="s">
        <v>49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/>
      <c r="U4"/>
      <c r="V4"/>
      <c r="W4"/>
    </row>
    <row r="5" spans="1:23" ht="21" customHeight="1" x14ac:dyDescent="0.25">
      <c r="A5" s="127" t="s">
        <v>43</v>
      </c>
      <c r="B5" s="127" t="s">
        <v>50</v>
      </c>
      <c r="C5" s="128" t="s">
        <v>51</v>
      </c>
      <c r="D5" s="130" t="s">
        <v>52</v>
      </c>
      <c r="E5" s="131"/>
      <c r="F5" s="130" t="s">
        <v>53</v>
      </c>
      <c r="G5" s="131"/>
      <c r="H5" s="134" t="s">
        <v>0</v>
      </c>
      <c r="I5" s="135"/>
      <c r="J5" s="138" t="s">
        <v>54</v>
      </c>
      <c r="K5" s="139"/>
      <c r="L5" s="139"/>
      <c r="M5" s="139"/>
      <c r="N5" s="139"/>
      <c r="O5" s="140"/>
      <c r="P5" s="141" t="s">
        <v>55</v>
      </c>
      <c r="Q5" s="142"/>
      <c r="R5" s="142"/>
      <c r="S5" s="142"/>
      <c r="T5" s="142"/>
      <c r="U5" s="142"/>
      <c r="V5" s="142"/>
      <c r="W5" s="143"/>
    </row>
    <row r="6" spans="1:23" ht="21" customHeight="1" x14ac:dyDescent="0.25">
      <c r="A6" s="127"/>
      <c r="B6" s="127"/>
      <c r="C6" s="129"/>
      <c r="D6" s="132"/>
      <c r="E6" s="133"/>
      <c r="F6" s="132"/>
      <c r="G6" s="133"/>
      <c r="H6" s="136"/>
      <c r="I6" s="137"/>
      <c r="J6" s="138" t="s">
        <v>56</v>
      </c>
      <c r="K6" s="140"/>
      <c r="L6" s="144" t="s">
        <v>57</v>
      </c>
      <c r="M6" s="145"/>
      <c r="N6" s="138" t="s">
        <v>58</v>
      </c>
      <c r="O6" s="140"/>
      <c r="P6" s="146" t="s">
        <v>47</v>
      </c>
      <c r="Q6" s="147"/>
      <c r="R6" s="147"/>
      <c r="S6" s="148"/>
      <c r="T6" s="149" t="s">
        <v>48</v>
      </c>
      <c r="U6" s="150"/>
      <c r="V6" s="150"/>
      <c r="W6" s="151"/>
    </row>
    <row r="7" spans="1:23" ht="30" customHeight="1" x14ac:dyDescent="0.25">
      <c r="A7" s="127"/>
      <c r="B7" s="127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20</v>
      </c>
      <c r="C8" s="54" t="s">
        <v>77</v>
      </c>
      <c r="D8" s="55">
        <v>1</v>
      </c>
      <c r="E8" s="55">
        <v>5</v>
      </c>
      <c r="F8" s="56">
        <v>2</v>
      </c>
      <c r="G8" s="56">
        <v>5</v>
      </c>
      <c r="H8" s="55">
        <v>445</v>
      </c>
      <c r="I8" s="55">
        <v>5300</v>
      </c>
      <c r="J8" s="57">
        <v>450</v>
      </c>
      <c r="K8" s="57">
        <v>3822</v>
      </c>
      <c r="L8" s="42">
        <v>5.4</v>
      </c>
      <c r="M8" s="1">
        <v>11.72</v>
      </c>
      <c r="N8" s="1">
        <v>53876434.863200009</v>
      </c>
      <c r="O8" s="1">
        <v>9134354.487031199</v>
      </c>
      <c r="P8" s="55">
        <v>0</v>
      </c>
      <c r="Q8" s="55">
        <v>0</v>
      </c>
      <c r="R8" s="55">
        <v>2</v>
      </c>
      <c r="S8" s="58">
        <f t="shared" ref="S8:S9" si="0">P8+Q8+R8</f>
        <v>2</v>
      </c>
      <c r="T8" s="55">
        <v>0</v>
      </c>
      <c r="U8" s="55">
        <v>4</v>
      </c>
      <c r="V8" s="55">
        <v>1</v>
      </c>
      <c r="W8" s="58">
        <f t="shared" ref="W8:W11" si="1">T8+U8+V8</f>
        <v>5</v>
      </c>
    </row>
    <row r="9" spans="1:23" s="79" customFormat="1" x14ac:dyDescent="0.25">
      <c r="A9" s="52">
        <v>2</v>
      </c>
      <c r="B9" s="53">
        <v>15</v>
      </c>
      <c r="C9" s="54" t="s">
        <v>120</v>
      </c>
      <c r="D9" s="55">
        <v>1</v>
      </c>
      <c r="E9" s="55">
        <v>1</v>
      </c>
      <c r="F9" s="56">
        <v>2</v>
      </c>
      <c r="G9" s="56">
        <v>1</v>
      </c>
      <c r="H9" s="55">
        <v>300</v>
      </c>
      <c r="I9" s="55">
        <v>20</v>
      </c>
      <c r="J9" s="57">
        <v>5</v>
      </c>
      <c r="K9" s="57">
        <v>0</v>
      </c>
      <c r="L9" s="42">
        <v>1.83</v>
      </c>
      <c r="M9" s="1">
        <v>0.32</v>
      </c>
      <c r="N9" s="1">
        <v>4575743.5010380009</v>
      </c>
      <c r="O9" s="1">
        <v>74314.24753719999</v>
      </c>
      <c r="P9" s="55">
        <v>0</v>
      </c>
      <c r="Q9" s="55">
        <v>2</v>
      </c>
      <c r="R9" s="55">
        <v>0</v>
      </c>
      <c r="S9" s="58">
        <f t="shared" si="0"/>
        <v>2</v>
      </c>
      <c r="T9" s="55">
        <v>0</v>
      </c>
      <c r="U9" s="55">
        <v>0</v>
      </c>
      <c r="V9" s="55">
        <v>1</v>
      </c>
      <c r="W9" s="58">
        <f t="shared" si="1"/>
        <v>1</v>
      </c>
    </row>
    <row r="10" spans="1:23" s="85" customFormat="1" x14ac:dyDescent="0.25">
      <c r="A10" s="52">
        <v>3</v>
      </c>
      <c r="B10" s="53">
        <v>8</v>
      </c>
      <c r="C10" s="54" t="s">
        <v>75</v>
      </c>
      <c r="D10" s="55">
        <v>1</v>
      </c>
      <c r="E10" s="55">
        <v>0</v>
      </c>
      <c r="F10" s="56">
        <v>1</v>
      </c>
      <c r="G10" s="56">
        <v>0</v>
      </c>
      <c r="H10" s="55">
        <v>30</v>
      </c>
      <c r="I10" s="55">
        <v>0</v>
      </c>
      <c r="J10" s="57">
        <v>0</v>
      </c>
      <c r="K10" s="57">
        <v>0</v>
      </c>
      <c r="L10" s="42">
        <v>0.2</v>
      </c>
      <c r="M10" s="1">
        <v>0</v>
      </c>
      <c r="N10" s="1">
        <v>798792.42012000002</v>
      </c>
      <c r="O10" s="1">
        <v>0</v>
      </c>
      <c r="P10" s="55">
        <v>0</v>
      </c>
      <c r="Q10" s="55">
        <v>1</v>
      </c>
      <c r="R10" s="55">
        <v>0</v>
      </c>
      <c r="S10" s="58">
        <f t="shared" ref="S10:S11" si="2">P10+Q10+R10</f>
        <v>1</v>
      </c>
      <c r="T10" s="55">
        <v>0</v>
      </c>
      <c r="U10" s="55">
        <v>0</v>
      </c>
      <c r="V10" s="55">
        <v>0</v>
      </c>
      <c r="W10" s="58">
        <f t="shared" ref="W10" si="3">T10+U10+V10</f>
        <v>0</v>
      </c>
    </row>
    <row r="11" spans="1:23" x14ac:dyDescent="0.25">
      <c r="A11" s="52"/>
      <c r="B11" s="53">
        <v>4</v>
      </c>
      <c r="C11" s="54" t="s">
        <v>147</v>
      </c>
      <c r="D11" s="55">
        <v>1</v>
      </c>
      <c r="E11" s="55">
        <v>0</v>
      </c>
      <c r="F11" s="56">
        <v>1</v>
      </c>
      <c r="G11" s="56">
        <v>0</v>
      </c>
      <c r="H11" s="55">
        <v>30</v>
      </c>
      <c r="I11" s="55">
        <v>0</v>
      </c>
      <c r="J11" s="57">
        <v>0</v>
      </c>
      <c r="K11" s="57">
        <v>0</v>
      </c>
      <c r="L11" s="42">
        <v>1</v>
      </c>
      <c r="M11" s="1">
        <v>0</v>
      </c>
      <c r="N11" s="1">
        <v>3712669.8334200005</v>
      </c>
      <c r="O11" s="1">
        <v>0</v>
      </c>
      <c r="P11" s="55">
        <v>0</v>
      </c>
      <c r="Q11" s="55">
        <v>1</v>
      </c>
      <c r="R11" s="55">
        <v>0</v>
      </c>
      <c r="S11" s="58">
        <f t="shared" si="2"/>
        <v>1</v>
      </c>
      <c r="T11" s="55">
        <v>0</v>
      </c>
      <c r="U11" s="55">
        <v>0</v>
      </c>
      <c r="V11" s="55">
        <v>0</v>
      </c>
      <c r="W11" s="58">
        <f t="shared" si="1"/>
        <v>0</v>
      </c>
    </row>
    <row r="12" spans="1:23" s="61" customFormat="1" ht="14.25" x14ac:dyDescent="0.2">
      <c r="A12" s="160" t="s">
        <v>63</v>
      </c>
      <c r="B12" s="161"/>
      <c r="C12" s="162"/>
      <c r="D12" s="59">
        <f t="shared" ref="D12:V12" si="4">SUM(D8:D11)</f>
        <v>4</v>
      </c>
      <c r="E12" s="59">
        <f t="shared" si="4"/>
        <v>6</v>
      </c>
      <c r="F12" s="59">
        <f t="shared" si="4"/>
        <v>6</v>
      </c>
      <c r="G12" s="59">
        <f t="shared" si="4"/>
        <v>6</v>
      </c>
      <c r="H12" s="59">
        <f t="shared" si="4"/>
        <v>805</v>
      </c>
      <c r="I12" s="59">
        <f t="shared" si="4"/>
        <v>5320</v>
      </c>
      <c r="J12" s="60">
        <f t="shared" si="4"/>
        <v>455</v>
      </c>
      <c r="K12" s="60">
        <f t="shared" si="4"/>
        <v>3822</v>
      </c>
      <c r="L12" s="71">
        <f t="shared" si="4"/>
        <v>8.43</v>
      </c>
      <c r="M12" s="71">
        <f t="shared" si="4"/>
        <v>12.040000000000001</v>
      </c>
      <c r="N12" s="60">
        <f t="shared" si="4"/>
        <v>62963640.617778011</v>
      </c>
      <c r="O12" s="60">
        <f t="shared" si="4"/>
        <v>9208668.7345683984</v>
      </c>
      <c r="P12" s="59">
        <f t="shared" si="4"/>
        <v>0</v>
      </c>
      <c r="Q12" s="59">
        <f t="shared" si="4"/>
        <v>4</v>
      </c>
      <c r="R12" s="59">
        <f t="shared" si="4"/>
        <v>2</v>
      </c>
      <c r="S12" s="59">
        <f t="shared" si="4"/>
        <v>6</v>
      </c>
      <c r="T12" s="59">
        <f t="shared" si="4"/>
        <v>0</v>
      </c>
      <c r="U12" s="59">
        <f t="shared" si="4"/>
        <v>4</v>
      </c>
      <c r="V12" s="59">
        <f t="shared" si="4"/>
        <v>2</v>
      </c>
      <c r="W12" s="59">
        <f>T12+U12+V12</f>
        <v>6</v>
      </c>
    </row>
    <row r="13" spans="1:23" s="62" customFormat="1" x14ac:dyDescent="0.2">
      <c r="A13" s="163" t="s">
        <v>41</v>
      </c>
      <c r="B13" s="163"/>
      <c r="C13" s="163"/>
      <c r="D13" s="156">
        <f>D12+E12</f>
        <v>10</v>
      </c>
      <c r="E13" s="158"/>
      <c r="F13" s="156">
        <f>F12+G12</f>
        <v>12</v>
      </c>
      <c r="G13" s="158"/>
      <c r="H13" s="156">
        <f>H12+I12</f>
        <v>6125</v>
      </c>
      <c r="I13" s="158"/>
      <c r="J13" s="154">
        <f>J12+K12</f>
        <v>4277</v>
      </c>
      <c r="K13" s="155"/>
      <c r="L13" s="152">
        <f>L12+M12</f>
        <v>20.47</v>
      </c>
      <c r="M13" s="153"/>
      <c r="N13" s="154">
        <f>N12+O12</f>
        <v>72172309.352346405</v>
      </c>
      <c r="O13" s="155"/>
      <c r="P13" s="156">
        <f>S12+W12</f>
        <v>12</v>
      </c>
      <c r="Q13" s="157"/>
      <c r="R13" s="157"/>
      <c r="S13" s="157"/>
      <c r="T13" s="157"/>
      <c r="U13" s="157"/>
      <c r="V13" s="157"/>
      <c r="W13" s="158"/>
    </row>
    <row r="14" spans="1:23" x14ac:dyDescent="0.25">
      <c r="B14" s="159" t="s">
        <v>70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/>
      <c r="U14"/>
      <c r="V14"/>
      <c r="W14"/>
    </row>
  </sheetData>
  <mergeCells count="26">
    <mergeCell ref="L13:M13"/>
    <mergeCell ref="N13:O13"/>
    <mergeCell ref="P13:W13"/>
    <mergeCell ref="B14:S14"/>
    <mergeCell ref="A12:C12"/>
    <mergeCell ref="A13:C13"/>
    <mergeCell ref="D13:E13"/>
    <mergeCell ref="F13:G13"/>
    <mergeCell ref="H13:I13"/>
    <mergeCell ref="J13:K13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2025-04-04T17:45:57Z</dcterms:modified>
</cp:coreProperties>
</file>